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9\"/>
    </mc:Choice>
  </mc:AlternateContent>
  <xr:revisionPtr revIDLastSave="0" documentId="8_{01EA7AB7-141A-47FD-90C2-ED89F8FB6AEA}" xr6:coauthVersionLast="36" xr6:coauthVersionMax="36" xr10:uidLastSave="{00000000-0000-0000-0000-000000000000}"/>
  <bookViews>
    <workbookView xWindow="0" yWindow="0" windowWidth="28800" windowHeight="11685" activeTab="1" xr2:uid="{00000000-000D-0000-FFFF-FFFF00000000}"/>
  </bookViews>
  <sheets>
    <sheet name="расчет стоимости 2027" sheetId="1" r:id="rId1"/>
    <sheet name="расчет стоимости 2029" sheetId="2" r:id="rId2"/>
  </sheets>
  <calcPr calcId="191029"/>
</workbook>
</file>

<file path=xl/calcChain.xml><?xml version="1.0" encoding="utf-8"?>
<calcChain xmlns="http://schemas.openxmlformats.org/spreadsheetml/2006/main">
  <c r="L8" i="2" l="1"/>
  <c r="K8" i="2"/>
  <c r="F8" i="2"/>
  <c r="F8" i="1" l="1"/>
  <c r="I8" i="1" s="1"/>
  <c r="J8" i="1" s="1"/>
</calcChain>
</file>

<file path=xl/sharedStrings.xml><?xml version="1.0" encoding="utf-8"?>
<sst xmlns="http://schemas.openxmlformats.org/spreadsheetml/2006/main" count="30" uniqueCount="21">
  <si>
    <t>Расчет стоимости к инвестиционному проекту 
«Приобретение вычислительной техники для персонала (2027)»</t>
  </si>
  <si>
    <t>№ п/п</t>
  </si>
  <si>
    <t>Наименование оборудования</t>
  </si>
  <si>
    <t>Кол-во</t>
  </si>
  <si>
    <t>Цена за ед., руб. без НДС</t>
  </si>
  <si>
    <t>Общая
стоимость,
руб. без НДС</t>
  </si>
  <si>
    <t>Персональный компьютер
в составе:</t>
  </si>
  <si>
    <t>АРМ Крафтвэй IT223 (ПЭВМ, клавиатура, мышь, монитор)</t>
  </si>
  <si>
    <t>Расчет стоимости к инвестиционному проекту 
«Приобретение вычислительной техники для персонала (2029)»</t>
  </si>
  <si>
    <t>Индекс-дефлятор инвестиций в основной капитал 2026 г.</t>
  </si>
  <si>
    <t>Общая стоимость проекта, руб., без НДС, с учетом  Индекса-дефлятора инвестиций в основной капитал</t>
  </si>
  <si>
    <t>Общая стоимость проекта, руб., с НДС, с учетом Индекса-дефлятора инвестиций в основной капитал</t>
  </si>
  <si>
    <t>Индекс-дефлятор инвестиций в основной капитал 2027 г.</t>
  </si>
  <si>
    <t>*Расчет стоимости произведен на основании коммерческого предложения ООО "БизКомм" от 01.09.2025  с учетом применения ставки НДС с  1 января 2026 года  22 %  (п. 3 ст. 164 НК РФ в ред. Федерального закона от 28.11.2025 №425-ФЗ) и индекса-дефлятора инвестиций в основной капитал на 2026 -2027 гг. , утвержденного Министерством экономического развития РФ от 26.09.2025 г.</t>
  </si>
  <si>
    <t>Индекс-дефлятор инвестиций в основной капитал 2028 г.</t>
  </si>
  <si>
    <t>Индекс-дефлятор инвестиций в основной капитал 2029 г.</t>
  </si>
  <si>
    <t>Общая стоимость проекта, руб., без НДС, с учетом  Индекса-дефлятора инвестиций в основной капитал на 2026-2029 гг.</t>
  </si>
  <si>
    <t>Общая стоимость проекта, руб., с НДС, с учетом Индекса-дефлятора инвестиций в основной капитал на 2026-2029 гг.</t>
  </si>
  <si>
    <t>*Расчет стоимости произведен на основании коммерческого предложения ООО "БизКомм" от 01.09.2025  с учетом применения ставки НДС с  1 января 2026 года  22 %  (п. 3 ст. 164 НК РФ в ред. Федерального закона от 28.11.2025 №425-ФЗ) и индекса-дефлятора инвестиций в основной капитал на 2026 -2029 гг. , утвержденного Министерством экономического развития РФ от 26.09.2025 г.</t>
  </si>
  <si>
    <t xml:space="preserve"> КП ООО "Бизкомм" от 01.09.2025 г.</t>
  </si>
  <si>
    <t>КП ООО "Бизкомм" от 01.09.2025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</si>
</sst>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34998626667073579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Protection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6" fillId="3" borderId="6" xfId="1" applyFont="1" applyFill="1" applyBorder="1" applyAlignment="1">
      <alignment horizontal="center" vertical="center" wrapText="1"/>
    </xf>
    <xf numFmtId="43" fontId="6" fillId="3" borderId="6" xfId="1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wrapText="1"/>
    </xf>
    <xf numFmtId="43" fontId="2" fillId="4" borderId="6" xfId="2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center" vertical="center"/>
    </xf>
    <xf numFmtId="43" fontId="0" fillId="0" borderId="0" xfId="0" applyNumberFormat="1"/>
    <xf numFmtId="4" fontId="6" fillId="3" borderId="6" xfId="1" applyNumberFormat="1" applyFont="1" applyFill="1" applyBorder="1" applyAlignment="1">
      <alignment horizontal="center" vertical="center" wrapText="1"/>
    </xf>
    <xf numFmtId="43" fontId="2" fillId="4" borderId="6" xfId="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" fillId="3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workbookViewId="0">
      <selection activeCell="L19" sqref="L19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8" width="17.7109375" customWidth="1"/>
    <col min="9" max="9" width="21" customWidth="1"/>
    <col min="10" max="10" width="20" customWidth="1"/>
    <col min="11" max="11" width="17" customWidth="1"/>
    <col min="12" max="12" width="11.42578125" bestFit="1" customWidth="1"/>
    <col min="13" max="13" width="9.140625" customWidth="1"/>
  </cols>
  <sheetData>
    <row r="1" spans="1:13" x14ac:dyDescent="0.25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1"/>
      <c r="M1" s="1"/>
    </row>
    <row r="2" spans="1:13" x14ac:dyDescent="0.25">
      <c r="A2" s="1"/>
      <c r="B2" s="23"/>
      <c r="C2" s="23"/>
      <c r="D2" s="23"/>
      <c r="E2" s="23"/>
      <c r="F2" s="23"/>
      <c r="G2" s="23"/>
      <c r="H2" s="23"/>
      <c r="I2" s="23"/>
      <c r="J2" s="23"/>
      <c r="K2" s="23"/>
      <c r="L2" s="1"/>
      <c r="M2" s="1"/>
    </row>
    <row r="3" spans="1:13" x14ac:dyDescent="0.25">
      <c r="A3" s="1"/>
      <c r="B3" s="23"/>
      <c r="C3" s="23"/>
      <c r="D3" s="23"/>
      <c r="E3" s="23"/>
      <c r="F3" s="23"/>
      <c r="G3" s="23"/>
      <c r="H3" s="23"/>
      <c r="I3" s="23"/>
      <c r="J3" s="23"/>
      <c r="K3" s="23"/>
      <c r="L3" s="1"/>
      <c r="M3" s="1"/>
    </row>
    <row r="4" spans="1:13" ht="18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5"/>
      <c r="L4" s="1"/>
      <c r="M4" s="1"/>
    </row>
    <row r="5" spans="1:13" ht="39" customHeight="1" x14ac:dyDescent="0.25">
      <c r="A5" s="3"/>
      <c r="B5" s="24" t="s">
        <v>1</v>
      </c>
      <c r="C5" s="24" t="s">
        <v>2</v>
      </c>
      <c r="D5" s="24" t="s">
        <v>3</v>
      </c>
      <c r="E5" s="20" t="s">
        <v>19</v>
      </c>
      <c r="F5" s="22"/>
      <c r="G5" s="17" t="s">
        <v>9</v>
      </c>
      <c r="H5" s="17" t="s">
        <v>12</v>
      </c>
      <c r="I5" s="17" t="s">
        <v>10</v>
      </c>
      <c r="J5" s="17" t="s">
        <v>11</v>
      </c>
      <c r="K5" s="6"/>
    </row>
    <row r="6" spans="1:13" ht="74.25" customHeight="1" x14ac:dyDescent="0.25">
      <c r="A6" s="1"/>
      <c r="B6" s="25"/>
      <c r="C6" s="25"/>
      <c r="D6" s="25"/>
      <c r="E6" s="4" t="s">
        <v>4</v>
      </c>
      <c r="F6" s="4" t="s">
        <v>5</v>
      </c>
      <c r="G6" s="17"/>
      <c r="H6" s="17"/>
      <c r="I6" s="17"/>
      <c r="J6" s="17"/>
    </row>
    <row r="7" spans="1:13" ht="33.75" customHeight="1" x14ac:dyDescent="0.25">
      <c r="A7" s="3"/>
      <c r="B7" s="20" t="s">
        <v>6</v>
      </c>
      <c r="C7" s="21"/>
      <c r="D7" s="21"/>
      <c r="E7" s="21"/>
      <c r="F7" s="22"/>
      <c r="G7" s="17"/>
      <c r="H7" s="17"/>
      <c r="I7" s="17"/>
      <c r="J7" s="17"/>
    </row>
    <row r="8" spans="1:13" ht="29.25" x14ac:dyDescent="0.25">
      <c r="A8" s="3"/>
      <c r="B8" s="9">
        <v>1</v>
      </c>
      <c r="C8" s="10" t="s">
        <v>7</v>
      </c>
      <c r="D8" s="9">
        <v>96</v>
      </c>
      <c r="E8" s="11">
        <v>72103</v>
      </c>
      <c r="F8" s="12">
        <f>E8*D8</f>
        <v>6921888</v>
      </c>
      <c r="G8" s="7">
        <v>1.0549999999999999</v>
      </c>
      <c r="H8" s="7">
        <v>1.0409999999999999</v>
      </c>
      <c r="I8" s="8">
        <f>F8*G8*H8</f>
        <v>7601998.1054399991</v>
      </c>
      <c r="J8" s="8">
        <f>I8*1.22</f>
        <v>9274437.6886367984</v>
      </c>
    </row>
    <row r="11" spans="1:13" ht="42.75" customHeight="1" x14ac:dyDescent="0.25">
      <c r="B11" s="18" t="s">
        <v>13</v>
      </c>
      <c r="C11" s="19"/>
      <c r="D11" s="19"/>
      <c r="E11" s="19"/>
      <c r="F11" s="19"/>
      <c r="G11" s="19"/>
      <c r="H11" s="19"/>
      <c r="I11" s="19"/>
      <c r="J11" s="19"/>
    </row>
    <row r="14" spans="1:13" x14ac:dyDescent="0.25">
      <c r="J14" s="13"/>
    </row>
    <row r="15" spans="1:13" x14ac:dyDescent="0.25">
      <c r="J15" s="13"/>
    </row>
    <row r="16" spans="1:13" x14ac:dyDescent="0.25">
      <c r="J16" s="13"/>
    </row>
    <row r="18" spans="10:10" x14ac:dyDescent="0.25">
      <c r="J18" s="13"/>
    </row>
    <row r="19" spans="10:10" x14ac:dyDescent="0.25">
      <c r="J19" s="16"/>
    </row>
    <row r="20" spans="10:10" x14ac:dyDescent="0.25">
      <c r="J20" s="13"/>
    </row>
  </sheetData>
  <mergeCells count="11">
    <mergeCell ref="G5:G7"/>
    <mergeCell ref="H5:H7"/>
    <mergeCell ref="B11:J11"/>
    <mergeCell ref="B7:F7"/>
    <mergeCell ref="B1:K3"/>
    <mergeCell ref="B5:B6"/>
    <mergeCell ref="C5:C6"/>
    <mergeCell ref="D5:D6"/>
    <mergeCell ref="E5:F5"/>
    <mergeCell ref="I5:I7"/>
    <mergeCell ref="J5:J7"/>
  </mergeCells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tabSelected="1" topLeftCell="B1" workbookViewId="0">
      <selection activeCell="C20" sqref="C20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10" width="20.28515625" customWidth="1"/>
    <col min="11" max="11" width="24" customWidth="1"/>
    <col min="12" max="12" width="21.140625" customWidth="1"/>
    <col min="13" max="13" width="11.42578125" bestFit="1" customWidth="1"/>
    <col min="14" max="14" width="9.140625" customWidth="1"/>
  </cols>
  <sheetData>
    <row r="1" spans="1:14" x14ac:dyDescent="0.25">
      <c r="A1" s="1"/>
      <c r="B1" s="23" t="s">
        <v>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"/>
      <c r="N1" s="1"/>
    </row>
    <row r="2" spans="1:14" x14ac:dyDescent="0.25">
      <c r="A2" s="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  <c r="N2" s="1"/>
    </row>
    <row r="3" spans="1:14" x14ac:dyDescent="0.25">
      <c r="A3" s="1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"/>
      <c r="N3" s="1"/>
    </row>
    <row r="4" spans="1:14" ht="18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</row>
    <row r="5" spans="1:14" ht="36.75" customHeight="1" x14ac:dyDescent="0.25">
      <c r="A5" s="3"/>
      <c r="B5" s="24" t="s">
        <v>1</v>
      </c>
      <c r="C5" s="24" t="s">
        <v>2</v>
      </c>
      <c r="D5" s="24" t="s">
        <v>3</v>
      </c>
      <c r="E5" s="26" t="s">
        <v>20</v>
      </c>
      <c r="F5" s="27"/>
      <c r="G5" s="17" t="s">
        <v>9</v>
      </c>
      <c r="H5" s="17" t="s">
        <v>12</v>
      </c>
      <c r="I5" s="17" t="s">
        <v>14</v>
      </c>
      <c r="J5" s="17" t="s">
        <v>15</v>
      </c>
      <c r="K5" s="17" t="s">
        <v>16</v>
      </c>
      <c r="L5" s="17" t="s">
        <v>17</v>
      </c>
    </row>
    <row r="6" spans="1:14" ht="42.75" x14ac:dyDescent="0.25">
      <c r="A6" s="1"/>
      <c r="B6" s="25"/>
      <c r="C6" s="25"/>
      <c r="D6" s="25"/>
      <c r="E6" s="4" t="s">
        <v>4</v>
      </c>
      <c r="F6" s="4" t="s">
        <v>5</v>
      </c>
      <c r="G6" s="17"/>
      <c r="H6" s="17"/>
      <c r="I6" s="17"/>
      <c r="J6" s="17"/>
      <c r="K6" s="17"/>
      <c r="L6" s="17"/>
    </row>
    <row r="7" spans="1:14" ht="47.25" customHeight="1" x14ac:dyDescent="0.25">
      <c r="A7" s="3"/>
      <c r="B7" s="20" t="s">
        <v>6</v>
      </c>
      <c r="C7" s="21"/>
      <c r="D7" s="21"/>
      <c r="E7" s="21"/>
      <c r="F7" s="22"/>
      <c r="G7" s="17"/>
      <c r="H7" s="17"/>
      <c r="I7" s="17"/>
      <c r="J7" s="17"/>
      <c r="K7" s="17"/>
      <c r="L7" s="17"/>
    </row>
    <row r="8" spans="1:14" ht="29.25" x14ac:dyDescent="0.25">
      <c r="A8" s="3"/>
      <c r="B8" s="9">
        <v>1</v>
      </c>
      <c r="C8" s="10" t="s">
        <v>7</v>
      </c>
      <c r="D8" s="9">
        <v>57</v>
      </c>
      <c r="E8" s="15">
        <v>72103</v>
      </c>
      <c r="F8" s="12">
        <f>E8*D8</f>
        <v>4109871</v>
      </c>
      <c r="G8" s="7">
        <v>1.0549999999999999</v>
      </c>
      <c r="H8" s="7">
        <v>1.0409999999999999</v>
      </c>
      <c r="I8" s="7">
        <v>1.0409999999999999</v>
      </c>
      <c r="J8" s="7">
        <v>1.0409999999999999</v>
      </c>
      <c r="K8" s="14">
        <f>F8*G8*H8*I8*J8</f>
        <v>4891396.1646601595</v>
      </c>
      <c r="L8" s="14">
        <f>K8*1.22</f>
        <v>5967503.3208853947</v>
      </c>
    </row>
    <row r="11" spans="1:14" ht="43.5" customHeight="1" x14ac:dyDescent="0.25">
      <c r="B11" s="18" t="s">
        <v>18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4" spans="1:14" x14ac:dyDescent="0.25">
      <c r="L14" s="16"/>
    </row>
    <row r="15" spans="1:14" x14ac:dyDescent="0.25">
      <c r="L15" s="16"/>
    </row>
    <row r="16" spans="1:14" x14ac:dyDescent="0.25">
      <c r="L16" s="16"/>
    </row>
  </sheetData>
  <mergeCells count="13">
    <mergeCell ref="G5:G7"/>
    <mergeCell ref="H5:H7"/>
    <mergeCell ref="B11:L11"/>
    <mergeCell ref="B7:F7"/>
    <mergeCell ref="B1:L3"/>
    <mergeCell ref="B5:B6"/>
    <mergeCell ref="C5:C6"/>
    <mergeCell ref="D5:D6"/>
    <mergeCell ref="E5:F5"/>
    <mergeCell ref="K5:K7"/>
    <mergeCell ref="L5:L7"/>
    <mergeCell ref="I5:I7"/>
    <mergeCell ref="J5:J7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стоимости 2027</vt:lpstr>
      <vt:lpstr>расчет стоимости 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17</cp:revision>
  <dcterms:created xsi:type="dcterms:W3CDTF">2021-03-18T09:56:06Z</dcterms:created>
  <dcterms:modified xsi:type="dcterms:W3CDTF">2026-03-04T07:03:17Z</dcterms:modified>
</cp:coreProperties>
</file>